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20" windowHeight="1087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Лист1!$A$1:$G$88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3" i="1"/>
  <c r="E13"/>
  <c r="E21" l="1"/>
  <c r="F15"/>
  <c r="F14"/>
  <c r="E15"/>
  <c r="E14"/>
  <c r="G73"/>
  <c r="G74"/>
  <c r="F71"/>
  <c r="E71"/>
  <c r="E70" s="1"/>
  <c r="G63"/>
  <c r="F61"/>
  <c r="E61"/>
  <c r="E60" s="1"/>
  <c r="F51"/>
  <c r="F50" s="1"/>
  <c r="E51"/>
  <c r="E50" s="1"/>
  <c r="G55"/>
  <c r="G54"/>
  <c r="G53"/>
  <c r="G15" l="1"/>
  <c r="G14"/>
  <c r="F11"/>
  <c r="F10" s="1"/>
  <c r="E11"/>
  <c r="E10" s="1"/>
  <c r="G13"/>
  <c r="G61"/>
  <c r="G71"/>
  <c r="G50"/>
  <c r="F60"/>
  <c r="G60" s="1"/>
  <c r="F70"/>
  <c r="G70" s="1"/>
  <c r="F41"/>
  <c r="F40" s="1"/>
  <c r="E41"/>
  <c r="E40" s="1"/>
  <c r="G43"/>
  <c r="G44"/>
  <c r="F21"/>
  <c r="F20" s="1"/>
  <c r="E20"/>
  <c r="F31"/>
  <c r="F30" s="1"/>
  <c r="E31"/>
  <c r="E30" s="1"/>
  <c r="G33"/>
  <c r="G31" s="1"/>
  <c r="G23"/>
  <c r="G10" l="1"/>
  <c r="G11"/>
  <c r="G40"/>
  <c r="G30"/>
  <c r="G20"/>
  <c r="G21"/>
  <c r="G41"/>
</calcChain>
</file>

<file path=xl/sharedStrings.xml><?xml version="1.0" encoding="utf-8"?>
<sst xmlns="http://schemas.openxmlformats.org/spreadsheetml/2006/main" count="90" uniqueCount="30">
  <si>
    <t>Код аналитической программной классификации</t>
  </si>
  <si>
    <t>Наименование муниципальной программы, подпрограммы</t>
  </si>
  <si>
    <t>Источник финансирования</t>
  </si>
  <si>
    <t>МП</t>
  </si>
  <si>
    <t>Пп</t>
  </si>
  <si>
    <t xml:space="preserve">Муниципальное хозяйство </t>
  </si>
  <si>
    <t>Всего</t>
  </si>
  <si>
    <t>бюджет муниципального образования "Город Глазов"</t>
  </si>
  <si>
    <t>в том числе:</t>
  </si>
  <si>
    <t xml:space="preserve">собственные средства бюджета муниципального образования "Город Глазов" </t>
  </si>
  <si>
    <t>субсидии из бюджета Удмуртской Республики</t>
  </si>
  <si>
    <t>субвенции из бюджета Удмуртской Республики</t>
  </si>
  <si>
    <t>иные межбюджетные трансферты из бюджета Удмуртской Республики</t>
  </si>
  <si>
    <t>средства бюджета Удмуртской Республики, планируемые к привлечению</t>
  </si>
  <si>
    <t>средства  федерального бюджета, планируемые к привлечению</t>
  </si>
  <si>
    <t>иные источники</t>
  </si>
  <si>
    <t>Территориальное развитие (градостроительство и землеустройство)</t>
  </si>
  <si>
    <t>Содержание и развитие жилищного хозяйства</t>
  </si>
  <si>
    <t>Cодержание и развитие коммунальной инфраструктуры</t>
  </si>
  <si>
    <t>Благоустройство и охрана окружающей среды</t>
  </si>
  <si>
    <t>Развитие дорожного хозяйства и транспортного обслуживания населения</t>
  </si>
  <si>
    <t>Энергосбережение и повышение энергетической эффективности</t>
  </si>
  <si>
    <t>Заместитель Главы Администрации города Глазова по вопросам строительства, архитектуры и жилищно-коммунального хозяйства</t>
  </si>
  <si>
    <t>С.К.Блинов</t>
  </si>
  <si>
    <t>Оценка расходов на отчетный год (согласно муниципальной программе), тыс.руб.</t>
  </si>
  <si>
    <t>Фактические расходы на конец отчетного периода, нарастающим итогом, тыс. руб.</t>
  </si>
  <si>
    <t>Отношение фактических расходов на конец отчетного периода, нарастающим итогом, к оценке расходов на отчетный год, %</t>
  </si>
  <si>
    <t>Форма 6. Отчет о расходах на реализацию муниципальной программы за счет всех источников финансирования</t>
  </si>
  <si>
    <r>
      <t xml:space="preserve">Наименование муниципальной программы      </t>
    </r>
    <r>
      <rPr>
        <b/>
        <sz val="9"/>
        <color theme="1"/>
        <rFont val="Times New Roman"/>
        <family val="1"/>
        <charset val="204"/>
      </rPr>
      <t>"</t>
    </r>
    <r>
      <rPr>
        <b/>
        <u/>
        <sz val="9"/>
        <color theme="1"/>
        <rFont val="Times New Roman"/>
        <family val="1"/>
        <charset val="204"/>
      </rPr>
      <t>Муниципальное хозяйство</t>
    </r>
    <r>
      <rPr>
        <b/>
        <sz val="9"/>
        <color theme="1"/>
        <rFont val="Times New Roman"/>
        <family val="1"/>
        <charset val="204"/>
      </rPr>
      <t>"</t>
    </r>
  </si>
  <si>
    <t xml:space="preserve"> Отчет о расходах на реализацию муниципальной программы за счет всех источников финансирования по состоянию на 31.12.2022 года</t>
  </si>
</sst>
</file>

<file path=xl/styles.xml><?xml version="1.0" encoding="utf-8"?>
<styleSheet xmlns="http://schemas.openxmlformats.org/spreadsheetml/2006/main">
  <numFmts count="1">
    <numFmt numFmtId="164" formatCode="0.0"/>
  </numFmts>
  <fonts count="16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7"/>
      <color indexed="8"/>
      <name val="Times New Roman"/>
      <family val="1"/>
      <charset val="204"/>
    </font>
    <font>
      <b/>
      <sz val="8.5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.5"/>
      <color theme="1"/>
      <name val="Times New Roman"/>
      <family val="1"/>
      <charset val="204"/>
    </font>
    <font>
      <b/>
      <sz val="12.5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/>
      <right style="medium">
        <color indexed="63"/>
      </right>
      <top/>
      <bottom style="medium">
        <color indexed="63"/>
      </bottom>
      <diagonal/>
    </border>
    <border>
      <left/>
      <right style="medium">
        <color indexed="63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8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3"/>
      </bottom>
      <diagonal/>
    </border>
    <border>
      <left style="medium">
        <color indexed="64"/>
      </left>
      <right style="medium">
        <color indexed="64"/>
      </right>
      <top/>
      <bottom style="medium">
        <color indexed="63"/>
      </bottom>
      <diagonal/>
    </border>
    <border>
      <left style="medium">
        <color indexed="63"/>
      </left>
      <right style="medium">
        <color indexed="63"/>
      </right>
      <top style="medium">
        <color indexed="64"/>
      </top>
      <bottom/>
      <diagonal/>
    </border>
    <border>
      <left style="medium">
        <color indexed="63"/>
      </left>
      <right style="medium">
        <color indexed="63"/>
      </right>
      <top style="medium">
        <color indexed="63"/>
      </top>
      <bottom/>
      <diagonal/>
    </border>
    <border>
      <left style="medium">
        <color indexed="63"/>
      </left>
      <right style="medium">
        <color indexed="63"/>
      </right>
      <top/>
      <bottom/>
      <diagonal/>
    </border>
    <border>
      <left style="medium">
        <color indexed="63"/>
      </left>
      <right style="medium">
        <color indexed="63"/>
      </right>
      <top/>
      <bottom style="medium">
        <color indexed="63"/>
      </bottom>
      <diagonal/>
    </border>
    <border>
      <left style="medium">
        <color indexed="64"/>
      </left>
      <right style="medium">
        <color indexed="64"/>
      </right>
      <top style="medium">
        <color indexed="63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3"/>
      </top>
      <bottom style="medium">
        <color indexed="63"/>
      </bottom>
      <diagonal/>
    </border>
  </borders>
  <cellStyleXfs count="1">
    <xf numFmtId="0" fontId="0" fillId="0" borderId="0"/>
  </cellStyleXfs>
  <cellXfs count="103">
    <xf numFmtId="0" fontId="0" fillId="0" borderId="0" xfId="0"/>
    <xf numFmtId="4" fontId="6" fillId="0" borderId="4" xfId="0" applyNumberFormat="1" applyFont="1" applyFill="1" applyBorder="1" applyAlignment="1">
      <alignment horizontal="center" wrapText="1"/>
    </xf>
    <xf numFmtId="0" fontId="5" fillId="0" borderId="9" xfId="0" applyFont="1" applyFill="1" applyBorder="1" applyAlignment="1">
      <alignment wrapText="1"/>
    </xf>
    <xf numFmtId="0" fontId="6" fillId="0" borderId="9" xfId="0" applyFont="1" applyFill="1" applyBorder="1" applyAlignment="1">
      <alignment wrapText="1"/>
    </xf>
    <xf numFmtId="0" fontId="6" fillId="0" borderId="9" xfId="0" applyFont="1" applyFill="1" applyBorder="1" applyAlignment="1">
      <alignment horizontal="left" wrapText="1" indent="1"/>
    </xf>
    <xf numFmtId="4" fontId="7" fillId="0" borderId="4" xfId="0" applyNumberFormat="1" applyFont="1" applyFill="1" applyBorder="1" applyAlignment="1">
      <alignment horizontal="center" wrapText="1"/>
    </xf>
    <xf numFmtId="4" fontId="8" fillId="0" borderId="4" xfId="0" applyNumberFormat="1" applyFont="1" applyFill="1" applyBorder="1" applyAlignment="1">
      <alignment horizontal="center" wrapText="1"/>
    </xf>
    <xf numFmtId="0" fontId="6" fillId="0" borderId="10" xfId="0" applyFont="1" applyFill="1" applyBorder="1" applyAlignment="1">
      <alignment wrapText="1"/>
    </xf>
    <xf numFmtId="0" fontId="5" fillId="0" borderId="12" xfId="0" applyFont="1" applyFill="1" applyBorder="1" applyAlignment="1">
      <alignment wrapText="1"/>
    </xf>
    <xf numFmtId="4" fontId="2" fillId="0" borderId="19" xfId="0" applyNumberFormat="1" applyFont="1" applyFill="1" applyBorder="1" applyAlignment="1">
      <alignment horizontal="center"/>
    </xf>
    <xf numFmtId="4" fontId="2" fillId="0" borderId="6" xfId="0" applyNumberFormat="1" applyFont="1" applyFill="1" applyBorder="1" applyAlignment="1">
      <alignment horizontal="center" wrapText="1"/>
    </xf>
    <xf numFmtId="0" fontId="9" fillId="0" borderId="0" xfId="0" applyFont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0" fontId="9" fillId="0" borderId="0" xfId="0" applyFont="1"/>
    <xf numFmtId="0" fontId="9" fillId="0" borderId="0" xfId="0" applyFont="1" applyFill="1"/>
    <xf numFmtId="4" fontId="9" fillId="0" borderId="0" xfId="0" applyNumberFormat="1" applyFont="1" applyFill="1"/>
    <xf numFmtId="0" fontId="4" fillId="2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wrapText="1"/>
    </xf>
    <xf numFmtId="2" fontId="8" fillId="0" borderId="0" xfId="0" applyNumberFormat="1" applyFont="1" applyFill="1" applyBorder="1" applyAlignment="1">
      <alignment horizontal="center" wrapText="1"/>
    </xf>
    <xf numFmtId="4" fontId="0" fillId="0" borderId="0" xfId="0" applyNumberFormat="1"/>
    <xf numFmtId="4" fontId="7" fillId="0" borderId="19" xfId="0" applyNumberFormat="1" applyFont="1" applyFill="1" applyBorder="1" applyAlignment="1">
      <alignment horizontal="center" wrapText="1"/>
    </xf>
    <xf numFmtId="4" fontId="7" fillId="0" borderId="5" xfId="0" applyNumberFormat="1" applyFont="1" applyFill="1" applyBorder="1" applyAlignment="1">
      <alignment horizontal="center" wrapText="1"/>
    </xf>
    <xf numFmtId="4" fontId="2" fillId="0" borderId="19" xfId="0" applyNumberFormat="1" applyFont="1" applyFill="1" applyBorder="1" applyAlignment="1">
      <alignment horizontal="center" wrapText="1"/>
    </xf>
    <xf numFmtId="4" fontId="2" fillId="0" borderId="5" xfId="0" applyNumberFormat="1" applyFont="1" applyFill="1" applyBorder="1" applyAlignment="1">
      <alignment horizontal="center" wrapText="1"/>
    </xf>
    <xf numFmtId="4" fontId="7" fillId="0" borderId="19" xfId="0" applyNumberFormat="1" applyFont="1" applyFill="1" applyBorder="1" applyAlignment="1"/>
    <xf numFmtId="4" fontId="7" fillId="0" borderId="6" xfId="0" applyNumberFormat="1" applyFont="1" applyFill="1" applyBorder="1" applyAlignment="1">
      <alignment horizontal="center"/>
    </xf>
    <xf numFmtId="4" fontId="6" fillId="0" borderId="0" xfId="0" applyNumberFormat="1" applyFont="1" applyFill="1" applyBorder="1" applyAlignment="1">
      <alignment horizontal="center" wrapText="1"/>
    </xf>
    <xf numFmtId="4" fontId="7" fillId="0" borderId="19" xfId="0" applyNumberFormat="1" applyFont="1" applyFill="1" applyBorder="1" applyAlignment="1">
      <alignment horizontal="center"/>
    </xf>
    <xf numFmtId="4" fontId="2" fillId="0" borderId="6" xfId="0" applyNumberFormat="1" applyFont="1" applyFill="1" applyBorder="1" applyAlignment="1">
      <alignment horizontal="center"/>
    </xf>
    <xf numFmtId="4" fontId="0" fillId="0" borderId="0" xfId="0" applyNumberFormat="1" applyFill="1"/>
    <xf numFmtId="0" fontId="6" fillId="0" borderId="9" xfId="0" applyFont="1" applyFill="1" applyBorder="1" applyAlignment="1">
      <alignment vertical="top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4" fontId="6" fillId="0" borderId="4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wrapText="1"/>
    </xf>
    <xf numFmtId="164" fontId="6" fillId="0" borderId="4" xfId="0" applyNumberFormat="1" applyFont="1" applyFill="1" applyBorder="1" applyAlignment="1">
      <alignment horizontal="center" vertical="center" wrapText="1"/>
    </xf>
    <xf numFmtId="164" fontId="6" fillId="0" borderId="4" xfId="0" applyNumberFormat="1" applyFont="1" applyFill="1" applyBorder="1" applyAlignment="1">
      <alignment horizontal="center" wrapText="1"/>
    </xf>
    <xf numFmtId="164" fontId="6" fillId="0" borderId="4" xfId="0" applyNumberFormat="1" applyFont="1" applyFill="1" applyBorder="1" applyAlignment="1">
      <alignment horizontal="center"/>
    </xf>
    <xf numFmtId="164" fontId="6" fillId="0" borderId="9" xfId="0" applyNumberFormat="1" applyFont="1" applyFill="1" applyBorder="1" applyAlignment="1">
      <alignment horizontal="center" vertical="center" wrapText="1"/>
    </xf>
    <xf numFmtId="164" fontId="6" fillId="0" borderId="9" xfId="0" applyNumberFormat="1" applyFont="1" applyFill="1" applyBorder="1"/>
    <xf numFmtId="164" fontId="6" fillId="0" borderId="9" xfId="0" applyNumberFormat="1" applyFont="1" applyFill="1" applyBorder="1" applyAlignment="1">
      <alignment horizontal="center"/>
    </xf>
    <xf numFmtId="164" fontId="6" fillId="0" borderId="9" xfId="0" applyNumberFormat="1" applyFont="1" applyFill="1" applyBorder="1" applyAlignment="1">
      <alignment horizontal="center" wrapText="1"/>
    </xf>
    <xf numFmtId="164" fontId="2" fillId="0" borderId="9" xfId="0" applyNumberFormat="1" applyFont="1" applyFill="1" applyBorder="1" applyAlignment="1">
      <alignment horizontal="center" wrapText="1"/>
    </xf>
    <xf numFmtId="164" fontId="6" fillId="0" borderId="4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horizontal="center" wrapText="1"/>
    </xf>
    <xf numFmtId="164" fontId="9" fillId="0" borderId="0" xfId="0" applyNumberFormat="1" applyFont="1" applyFill="1"/>
    <xf numFmtId="164" fontId="9" fillId="0" borderId="0" xfId="0" applyNumberFormat="1" applyFont="1" applyFill="1" applyAlignment="1">
      <alignment horizontal="right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164" fontId="6" fillId="0" borderId="20" xfId="0" applyNumberFormat="1" applyFont="1" applyFill="1" applyBorder="1" applyAlignment="1">
      <alignment horizontal="center"/>
    </xf>
    <xf numFmtId="4" fontId="7" fillId="0" borderId="19" xfId="0" applyNumberFormat="1" applyFont="1" applyFill="1" applyBorder="1" applyAlignment="1">
      <alignment horizontal="center" vertical="center" wrapText="1"/>
    </xf>
    <xf numFmtId="4" fontId="5" fillId="0" borderId="4" xfId="0" applyNumberFormat="1" applyFont="1" applyFill="1" applyBorder="1" applyAlignment="1">
      <alignment horizontal="center" vertical="center" wrapText="1"/>
    </xf>
    <xf numFmtId="4" fontId="1" fillId="0" borderId="19" xfId="0" applyNumberFormat="1" applyFont="1" applyFill="1" applyBorder="1" applyAlignment="1">
      <alignment horizontal="center" vertical="center" wrapText="1"/>
    </xf>
    <xf numFmtId="164" fontId="5" fillId="0" borderId="4" xfId="0" applyNumberFormat="1" applyFont="1" applyFill="1" applyBorder="1" applyAlignment="1">
      <alignment horizontal="center" vertical="center" wrapText="1"/>
    </xf>
    <xf numFmtId="4" fontId="7" fillId="0" borderId="6" xfId="0" applyNumberFormat="1" applyFont="1" applyFill="1" applyBorder="1" applyAlignment="1">
      <alignment horizontal="center" wrapText="1"/>
    </xf>
    <xf numFmtId="4" fontId="7" fillId="0" borderId="19" xfId="0" applyNumberFormat="1" applyFont="1" applyFill="1" applyBorder="1" applyAlignment="1">
      <alignment horizontal="center" vertical="center"/>
    </xf>
    <xf numFmtId="4" fontId="2" fillId="0" borderId="19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left" wrapText="1"/>
    </xf>
    <xf numFmtId="0" fontId="12" fillId="0" borderId="0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164" fontId="4" fillId="0" borderId="7" xfId="0" applyNumberFormat="1" applyFont="1" applyFill="1" applyBorder="1" applyAlignment="1">
      <alignment horizontal="center" vertical="center" wrapText="1"/>
    </xf>
    <xf numFmtId="164" fontId="4" fillId="0" borderId="6" xfId="0" applyNumberFormat="1" applyFont="1" applyFill="1" applyBorder="1" applyAlignment="1">
      <alignment horizontal="center" vertical="center" wrapText="1"/>
    </xf>
    <xf numFmtId="164" fontId="4" fillId="0" borderId="5" xfId="0" applyNumberFormat="1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5" fillId="0" borderId="7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2"/>
  <sheetViews>
    <sheetView tabSelected="1" topLeftCell="A61" zoomScaleSheetLayoutView="100" workbookViewId="0">
      <selection activeCell="G10" sqref="G10"/>
    </sheetView>
  </sheetViews>
  <sheetFormatPr defaultRowHeight="15"/>
  <cols>
    <col min="1" max="1" width="4.7109375" style="13" customWidth="1"/>
    <col min="2" max="2" width="17.42578125" style="13" customWidth="1"/>
    <col min="3" max="3" width="15.42578125" style="14" customWidth="1"/>
    <col min="4" max="6" width="23.28515625" style="14" customWidth="1"/>
    <col min="7" max="7" width="23.28515625" style="46" customWidth="1"/>
  </cols>
  <sheetData>
    <row r="1" spans="1:8" ht="14.45" customHeight="1">
      <c r="A1" s="11"/>
      <c r="B1" s="11"/>
      <c r="C1" s="12"/>
      <c r="D1" s="12"/>
      <c r="E1" s="12"/>
      <c r="F1" s="12"/>
      <c r="G1" s="35"/>
    </row>
    <row r="2" spans="1:8" ht="24" customHeight="1">
      <c r="A2" s="88" t="s">
        <v>27</v>
      </c>
      <c r="B2" s="88"/>
      <c r="C2" s="88"/>
      <c r="D2" s="88"/>
      <c r="E2" s="88"/>
      <c r="F2" s="88"/>
      <c r="G2" s="88"/>
    </row>
    <row r="3" spans="1:8" ht="15.6" customHeight="1">
      <c r="A3" s="11"/>
      <c r="B3" s="11"/>
      <c r="C3" s="12"/>
      <c r="D3" s="12"/>
      <c r="E3" s="12"/>
      <c r="F3" s="12"/>
      <c r="G3" s="35"/>
    </row>
    <row r="4" spans="1:8" ht="35.25" customHeight="1">
      <c r="A4" s="59" t="s">
        <v>29</v>
      </c>
      <c r="B4" s="59"/>
      <c r="C4" s="59"/>
      <c r="D4" s="59"/>
      <c r="E4" s="59"/>
      <c r="F4" s="59"/>
      <c r="G4" s="59"/>
    </row>
    <row r="5" spans="1:8" ht="21.75" customHeight="1">
      <c r="A5" s="89" t="s">
        <v>28</v>
      </c>
      <c r="B5" s="89"/>
      <c r="C5" s="89"/>
      <c r="D5" s="89"/>
      <c r="E5" s="48"/>
      <c r="F5" s="48"/>
      <c r="G5" s="48"/>
    </row>
    <row r="6" spans="1:8" ht="18.75" customHeight="1" thickBot="1">
      <c r="A6" s="49"/>
      <c r="B6" s="48"/>
      <c r="C6" s="48"/>
      <c r="D6" s="48"/>
      <c r="E6" s="48"/>
      <c r="F6" s="48"/>
      <c r="G6" s="48"/>
    </row>
    <row r="7" spans="1:8" ht="15" customHeight="1">
      <c r="A7" s="60" t="s">
        <v>0</v>
      </c>
      <c r="B7" s="61"/>
      <c r="C7" s="64" t="s">
        <v>1</v>
      </c>
      <c r="D7" s="64" t="s">
        <v>2</v>
      </c>
      <c r="E7" s="64" t="s">
        <v>24</v>
      </c>
      <c r="F7" s="64" t="s">
        <v>25</v>
      </c>
      <c r="G7" s="68" t="s">
        <v>26</v>
      </c>
    </row>
    <row r="8" spans="1:8" ht="15.75" thickBot="1">
      <c r="A8" s="62"/>
      <c r="B8" s="63"/>
      <c r="C8" s="65"/>
      <c r="D8" s="65"/>
      <c r="E8" s="65"/>
      <c r="F8" s="65"/>
      <c r="G8" s="69"/>
    </row>
    <row r="9" spans="1:8" ht="51" customHeight="1" thickBot="1">
      <c r="A9" s="33" t="s">
        <v>3</v>
      </c>
      <c r="B9" s="32" t="s">
        <v>4</v>
      </c>
      <c r="C9" s="66"/>
      <c r="D9" s="67"/>
      <c r="E9" s="66"/>
      <c r="F9" s="66"/>
      <c r="G9" s="70"/>
    </row>
    <row r="10" spans="1:8" ht="15" customHeight="1" thickBot="1">
      <c r="A10" s="95">
        <v>8</v>
      </c>
      <c r="B10" s="98"/>
      <c r="C10" s="101" t="s">
        <v>5</v>
      </c>
      <c r="D10" s="2" t="s">
        <v>6</v>
      </c>
      <c r="E10" s="34">
        <f>E11</f>
        <v>247287.24000000002</v>
      </c>
      <c r="F10" s="34">
        <f>F11</f>
        <v>150899.67000000001</v>
      </c>
      <c r="G10" s="36">
        <f>F10/E10*100</f>
        <v>61.022020384068341</v>
      </c>
      <c r="H10" s="20"/>
    </row>
    <row r="11" spans="1:8" ht="39.75" thickBot="1">
      <c r="A11" s="96"/>
      <c r="B11" s="99"/>
      <c r="C11" s="81"/>
      <c r="D11" s="3" t="s">
        <v>7</v>
      </c>
      <c r="E11" s="1">
        <f>E13+E14+E15</f>
        <v>247287.24000000002</v>
      </c>
      <c r="F11" s="1">
        <f>F13+F14+F15</f>
        <v>150899.67000000001</v>
      </c>
      <c r="G11" s="37">
        <f>F11/E11*100</f>
        <v>61.022020384068341</v>
      </c>
      <c r="H11" s="20"/>
    </row>
    <row r="12" spans="1:8" ht="15.75" thickBot="1">
      <c r="A12" s="96"/>
      <c r="B12" s="99"/>
      <c r="C12" s="81"/>
      <c r="D12" s="4" t="s">
        <v>8</v>
      </c>
      <c r="E12" s="1"/>
      <c r="F12" s="5"/>
      <c r="G12" s="37"/>
      <c r="H12" s="20"/>
    </row>
    <row r="13" spans="1:8" ht="65.25" thickBot="1">
      <c r="A13" s="96"/>
      <c r="B13" s="99"/>
      <c r="C13" s="81"/>
      <c r="D13" s="4" t="s">
        <v>9</v>
      </c>
      <c r="E13" s="1">
        <f>E23+E33+E43+E53+E63+E73</f>
        <v>240027.57000000004</v>
      </c>
      <c r="F13" s="5">
        <f>F23+F33+F43+F53+F63+F73</f>
        <v>147320.81</v>
      </c>
      <c r="G13" s="37">
        <f>F13/E13*100</f>
        <v>61.376620194088524</v>
      </c>
      <c r="H13" s="20"/>
    </row>
    <row r="14" spans="1:8" ht="27" thickBot="1">
      <c r="A14" s="96"/>
      <c r="B14" s="99"/>
      <c r="C14" s="81"/>
      <c r="D14" s="4" t="s">
        <v>10</v>
      </c>
      <c r="E14" s="1">
        <f>E44+E54+E64+E74</f>
        <v>5169.37</v>
      </c>
      <c r="F14" s="6">
        <f>F44+F54+F64+F74</f>
        <v>3198.29</v>
      </c>
      <c r="G14" s="37">
        <f>F14/E14*100</f>
        <v>61.870015108224017</v>
      </c>
      <c r="H14" s="20"/>
    </row>
    <row r="15" spans="1:8" ht="27" thickBot="1">
      <c r="A15" s="96"/>
      <c r="B15" s="99"/>
      <c r="C15" s="81"/>
      <c r="D15" s="4" t="s">
        <v>11</v>
      </c>
      <c r="E15" s="1">
        <f>E45+E55</f>
        <v>2090.3000000000002</v>
      </c>
      <c r="F15" s="6">
        <f>F45+F55</f>
        <v>380.57</v>
      </c>
      <c r="G15" s="37">
        <f>F15/E15*100</f>
        <v>18.206477539109216</v>
      </c>
      <c r="H15" s="20"/>
    </row>
    <row r="16" spans="1:8" ht="39.75" thickBot="1">
      <c r="A16" s="96"/>
      <c r="B16" s="99"/>
      <c r="C16" s="81"/>
      <c r="D16" s="4" t="s">
        <v>12</v>
      </c>
      <c r="E16" s="1"/>
      <c r="F16" s="5"/>
      <c r="G16" s="37"/>
      <c r="H16" s="20"/>
    </row>
    <row r="17" spans="1:8" ht="52.5" thickBot="1">
      <c r="A17" s="96"/>
      <c r="B17" s="99"/>
      <c r="C17" s="81"/>
      <c r="D17" s="4" t="s">
        <v>13</v>
      </c>
      <c r="E17" s="1"/>
      <c r="F17" s="5"/>
      <c r="G17" s="37"/>
      <c r="H17" s="20"/>
    </row>
    <row r="18" spans="1:8" ht="39.75" thickBot="1">
      <c r="A18" s="96"/>
      <c r="B18" s="99"/>
      <c r="C18" s="81"/>
      <c r="D18" s="4" t="s">
        <v>14</v>
      </c>
      <c r="E18" s="1"/>
      <c r="F18" s="21"/>
      <c r="G18" s="37"/>
      <c r="H18" s="20"/>
    </row>
    <row r="19" spans="1:8" ht="15.75" thickBot="1">
      <c r="A19" s="97"/>
      <c r="B19" s="100"/>
      <c r="C19" s="82"/>
      <c r="D19" s="7" t="s">
        <v>15</v>
      </c>
      <c r="E19" s="1"/>
      <c r="F19" s="22"/>
      <c r="G19" s="37"/>
      <c r="H19" s="20"/>
    </row>
    <row r="20" spans="1:8" ht="15" customHeight="1" thickBot="1">
      <c r="A20" s="102">
        <v>8</v>
      </c>
      <c r="B20" s="102">
        <v>1</v>
      </c>
      <c r="C20" s="80" t="s">
        <v>16</v>
      </c>
      <c r="D20" s="8" t="s">
        <v>6</v>
      </c>
      <c r="E20" s="52">
        <f>E21</f>
        <v>3569</v>
      </c>
      <c r="F20" s="53">
        <f>F21</f>
        <v>3569</v>
      </c>
      <c r="G20" s="54">
        <f>F20/E20*100</f>
        <v>100</v>
      </c>
      <c r="H20" s="20"/>
    </row>
    <row r="21" spans="1:8" ht="57" customHeight="1" thickBot="1">
      <c r="A21" s="96"/>
      <c r="B21" s="96"/>
      <c r="C21" s="81"/>
      <c r="D21" s="31" t="s">
        <v>7</v>
      </c>
      <c r="E21" s="1">
        <f>E23</f>
        <v>3569</v>
      </c>
      <c r="F21" s="1">
        <f>F23</f>
        <v>3569</v>
      </c>
      <c r="G21" s="37">
        <f>F21/E21*100</f>
        <v>100</v>
      </c>
      <c r="H21" s="20"/>
    </row>
    <row r="22" spans="1:8" ht="15.75" thickBot="1">
      <c r="A22" s="96"/>
      <c r="B22" s="96"/>
      <c r="C22" s="81"/>
      <c r="D22" s="4" t="s">
        <v>8</v>
      </c>
      <c r="E22" s="1"/>
      <c r="F22" s="23"/>
      <c r="G22" s="37"/>
      <c r="H22" s="20"/>
    </row>
    <row r="23" spans="1:8" ht="65.25" thickBot="1">
      <c r="A23" s="96"/>
      <c r="B23" s="96"/>
      <c r="C23" s="81"/>
      <c r="D23" s="4" t="s">
        <v>9</v>
      </c>
      <c r="E23" s="1">
        <v>3569</v>
      </c>
      <c r="F23" s="24">
        <v>3569</v>
      </c>
      <c r="G23" s="37">
        <f>F23/E23*100</f>
        <v>100</v>
      </c>
      <c r="H23" s="20"/>
    </row>
    <row r="24" spans="1:8" ht="27" thickBot="1">
      <c r="A24" s="96"/>
      <c r="B24" s="96"/>
      <c r="C24" s="81"/>
      <c r="D24" s="4" t="s">
        <v>10</v>
      </c>
      <c r="E24" s="1"/>
      <c r="F24" s="10"/>
      <c r="G24" s="37"/>
      <c r="H24" s="20"/>
    </row>
    <row r="25" spans="1:8" ht="27" thickBot="1">
      <c r="A25" s="96"/>
      <c r="B25" s="96"/>
      <c r="C25" s="81"/>
      <c r="D25" s="4" t="s">
        <v>11</v>
      </c>
      <c r="E25" s="1"/>
      <c r="F25" s="23"/>
      <c r="G25" s="37"/>
      <c r="H25" s="20"/>
    </row>
    <row r="26" spans="1:8" ht="39.75" thickBot="1">
      <c r="A26" s="96"/>
      <c r="B26" s="96"/>
      <c r="C26" s="81"/>
      <c r="D26" s="4" t="s">
        <v>12</v>
      </c>
      <c r="E26" s="1"/>
      <c r="F26" s="23"/>
      <c r="G26" s="37"/>
      <c r="H26" s="20"/>
    </row>
    <row r="27" spans="1:8" ht="52.5" thickBot="1">
      <c r="A27" s="96"/>
      <c r="B27" s="96"/>
      <c r="C27" s="81"/>
      <c r="D27" s="4" t="s">
        <v>13</v>
      </c>
      <c r="E27" s="1"/>
      <c r="F27" s="10"/>
      <c r="G27" s="37"/>
      <c r="H27" s="20"/>
    </row>
    <row r="28" spans="1:8" ht="39.75" thickBot="1">
      <c r="A28" s="96"/>
      <c r="B28" s="96"/>
      <c r="C28" s="81"/>
      <c r="D28" s="4" t="s">
        <v>14</v>
      </c>
      <c r="E28" s="1"/>
      <c r="F28" s="23"/>
      <c r="G28" s="37"/>
      <c r="H28" s="20"/>
    </row>
    <row r="29" spans="1:8" ht="15.75" thickBot="1">
      <c r="A29" s="97"/>
      <c r="B29" s="97"/>
      <c r="C29" s="82"/>
      <c r="D29" s="3" t="s">
        <v>15</v>
      </c>
      <c r="E29" s="1"/>
      <c r="F29" s="24"/>
      <c r="G29" s="37"/>
      <c r="H29" s="20"/>
    </row>
    <row r="30" spans="1:8" ht="15" customHeight="1" thickBot="1">
      <c r="A30" s="90">
        <v>8</v>
      </c>
      <c r="B30" s="91">
        <v>2</v>
      </c>
      <c r="C30" s="80" t="s">
        <v>17</v>
      </c>
      <c r="D30" s="2" t="s">
        <v>6</v>
      </c>
      <c r="E30" s="52">
        <f>E31</f>
        <v>9102.7900000000009</v>
      </c>
      <c r="F30" s="52">
        <f>F31</f>
        <v>8168.7</v>
      </c>
      <c r="G30" s="54">
        <f>F30/E30*100</f>
        <v>89.738420857780952</v>
      </c>
      <c r="H30" s="20"/>
    </row>
    <row r="31" spans="1:8" ht="54.75" customHeight="1" thickBot="1">
      <c r="A31" s="85"/>
      <c r="B31" s="92"/>
      <c r="C31" s="81"/>
      <c r="D31" s="31" t="s">
        <v>7</v>
      </c>
      <c r="E31" s="1">
        <f>E33</f>
        <v>9102.7900000000009</v>
      </c>
      <c r="F31" s="1">
        <f>F33</f>
        <v>8168.7</v>
      </c>
      <c r="G31" s="37">
        <f>G33</f>
        <v>89.738420857780952</v>
      </c>
      <c r="H31" s="20"/>
    </row>
    <row r="32" spans="1:8" ht="15.75" thickBot="1">
      <c r="A32" s="85"/>
      <c r="B32" s="92"/>
      <c r="C32" s="81"/>
      <c r="D32" s="4" t="s">
        <v>8</v>
      </c>
      <c r="E32" s="1"/>
      <c r="F32" s="9"/>
      <c r="G32" s="38"/>
      <c r="H32" s="20"/>
    </row>
    <row r="33" spans="1:8" ht="65.25" thickBot="1">
      <c r="A33" s="85"/>
      <c r="B33" s="92"/>
      <c r="C33" s="81"/>
      <c r="D33" s="4" t="s">
        <v>9</v>
      </c>
      <c r="E33" s="1">
        <v>9102.7900000000009</v>
      </c>
      <c r="F33" s="10">
        <v>8168.7</v>
      </c>
      <c r="G33" s="37">
        <f>F33/E33*100</f>
        <v>89.738420857780952</v>
      </c>
      <c r="H33" s="20"/>
    </row>
    <row r="34" spans="1:8" ht="27" thickBot="1">
      <c r="A34" s="85"/>
      <c r="B34" s="92"/>
      <c r="C34" s="81"/>
      <c r="D34" s="4" t="s">
        <v>10</v>
      </c>
      <c r="E34" s="1"/>
      <c r="F34" s="23"/>
      <c r="G34" s="37"/>
      <c r="H34" s="20"/>
    </row>
    <row r="35" spans="1:8" ht="27" thickBot="1">
      <c r="A35" s="85"/>
      <c r="B35" s="92"/>
      <c r="C35" s="81"/>
      <c r="D35" s="4" t="s">
        <v>11</v>
      </c>
      <c r="E35" s="1"/>
      <c r="F35" s="10"/>
      <c r="G35" s="37"/>
      <c r="H35" s="20"/>
    </row>
    <row r="36" spans="1:8" ht="39.75" thickBot="1">
      <c r="A36" s="85"/>
      <c r="B36" s="92"/>
      <c r="C36" s="81"/>
      <c r="D36" s="4" t="s">
        <v>12</v>
      </c>
      <c r="E36" s="1"/>
      <c r="F36" s="23"/>
      <c r="G36" s="37"/>
      <c r="H36" s="20"/>
    </row>
    <row r="37" spans="1:8" ht="52.5" thickBot="1">
      <c r="A37" s="85"/>
      <c r="B37" s="92"/>
      <c r="C37" s="81"/>
      <c r="D37" s="4" t="s">
        <v>13</v>
      </c>
      <c r="E37" s="1"/>
      <c r="F37" s="10"/>
      <c r="G37" s="37"/>
      <c r="H37" s="20"/>
    </row>
    <row r="38" spans="1:8" ht="39.75" thickBot="1">
      <c r="A38" s="85"/>
      <c r="B38" s="92"/>
      <c r="C38" s="81"/>
      <c r="D38" s="4" t="s">
        <v>14</v>
      </c>
      <c r="E38" s="1"/>
      <c r="F38" s="23"/>
      <c r="G38" s="37"/>
      <c r="H38" s="20"/>
    </row>
    <row r="39" spans="1:8" ht="15.75" thickBot="1">
      <c r="A39" s="86"/>
      <c r="B39" s="93"/>
      <c r="C39" s="94"/>
      <c r="D39" s="3" t="s">
        <v>15</v>
      </c>
      <c r="E39" s="1"/>
      <c r="F39" s="10"/>
      <c r="G39" s="37"/>
      <c r="H39" s="20"/>
    </row>
    <row r="40" spans="1:8" ht="15" customHeight="1" thickBot="1">
      <c r="A40" s="71">
        <v>8</v>
      </c>
      <c r="B40" s="71">
        <v>3</v>
      </c>
      <c r="C40" s="74" t="s">
        <v>18</v>
      </c>
      <c r="D40" s="2" t="s">
        <v>6</v>
      </c>
      <c r="E40" s="34">
        <f>E41</f>
        <v>66949.13</v>
      </c>
      <c r="F40" s="51">
        <f>F41</f>
        <v>38617.33</v>
      </c>
      <c r="G40" s="39">
        <f>F40/E40*100</f>
        <v>57.681600940893482</v>
      </c>
      <c r="H40" s="20"/>
    </row>
    <row r="41" spans="1:8" ht="54.75" customHeight="1" thickBot="1">
      <c r="A41" s="72"/>
      <c r="B41" s="72"/>
      <c r="C41" s="75"/>
      <c r="D41" s="31" t="s">
        <v>7</v>
      </c>
      <c r="E41" s="1">
        <f>E43+E44+E45</f>
        <v>66949.13</v>
      </c>
      <c r="F41" s="1">
        <f>F43+F44+F45</f>
        <v>38617.33</v>
      </c>
      <c r="G41" s="37">
        <f>F41/E41*100</f>
        <v>57.681600940893482</v>
      </c>
      <c r="H41" s="20"/>
    </row>
    <row r="42" spans="1:8" ht="15.75" thickBot="1">
      <c r="A42" s="72"/>
      <c r="B42" s="72"/>
      <c r="C42" s="75"/>
      <c r="D42" s="4" t="s">
        <v>8</v>
      </c>
      <c r="E42" s="1"/>
      <c r="F42" s="25"/>
      <c r="G42" s="40"/>
      <c r="H42" s="20"/>
    </row>
    <row r="43" spans="1:8" ht="65.25" thickBot="1">
      <c r="A43" s="72"/>
      <c r="B43" s="72"/>
      <c r="C43" s="75"/>
      <c r="D43" s="4" t="s">
        <v>9</v>
      </c>
      <c r="E43" s="1">
        <v>63281.93</v>
      </c>
      <c r="F43" s="26">
        <v>36329.85</v>
      </c>
      <c r="G43" s="41">
        <f>F43/E43*100</f>
        <v>57.409516429097529</v>
      </c>
      <c r="H43" s="20"/>
    </row>
    <row r="44" spans="1:8" ht="27" thickBot="1">
      <c r="A44" s="72"/>
      <c r="B44" s="72"/>
      <c r="C44" s="75"/>
      <c r="D44" s="4" t="s">
        <v>10</v>
      </c>
      <c r="E44" s="1">
        <v>3667.2</v>
      </c>
      <c r="F44" s="28">
        <v>2287.48</v>
      </c>
      <c r="G44" s="50">
        <f>F44/E44*100</f>
        <v>62.376745200698082</v>
      </c>
      <c r="H44" s="20"/>
    </row>
    <row r="45" spans="1:8" ht="27" thickBot="1">
      <c r="A45" s="72"/>
      <c r="B45" s="72"/>
      <c r="C45" s="75"/>
      <c r="D45" s="4" t="s">
        <v>11</v>
      </c>
      <c r="E45" s="1"/>
      <c r="F45" s="26"/>
      <c r="G45" s="41"/>
      <c r="H45" s="20"/>
    </row>
    <row r="46" spans="1:8" ht="39.75" thickBot="1">
      <c r="A46" s="72"/>
      <c r="B46" s="72"/>
      <c r="C46" s="75"/>
      <c r="D46" s="4" t="s">
        <v>12</v>
      </c>
      <c r="E46" s="1"/>
      <c r="F46" s="28"/>
      <c r="G46" s="41"/>
      <c r="H46" s="20"/>
    </row>
    <row r="47" spans="1:8" ht="52.5" thickBot="1">
      <c r="A47" s="72"/>
      <c r="B47" s="72"/>
      <c r="C47" s="75"/>
      <c r="D47" s="4" t="s">
        <v>13</v>
      </c>
      <c r="E47" s="1"/>
      <c r="F47" s="26"/>
      <c r="G47" s="41"/>
      <c r="H47" s="20"/>
    </row>
    <row r="48" spans="1:8" ht="39.75" thickBot="1">
      <c r="A48" s="72"/>
      <c r="B48" s="72"/>
      <c r="C48" s="75"/>
      <c r="D48" s="4" t="s">
        <v>14</v>
      </c>
      <c r="E48" s="1"/>
      <c r="F48" s="28"/>
      <c r="G48" s="41"/>
      <c r="H48" s="20"/>
    </row>
    <row r="49" spans="1:8" ht="15.75" thickBot="1">
      <c r="A49" s="73"/>
      <c r="B49" s="73"/>
      <c r="C49" s="76"/>
      <c r="D49" s="3" t="s">
        <v>15</v>
      </c>
      <c r="E49" s="1"/>
      <c r="F49" s="10"/>
      <c r="G49" s="37"/>
      <c r="H49" s="20"/>
    </row>
    <row r="50" spans="1:8" ht="15" customHeight="1" thickBot="1">
      <c r="A50" s="83">
        <v>8</v>
      </c>
      <c r="B50" s="83">
        <v>4</v>
      </c>
      <c r="C50" s="74" t="s">
        <v>19</v>
      </c>
      <c r="D50" s="2" t="s">
        <v>6</v>
      </c>
      <c r="E50" s="34">
        <f>E51</f>
        <v>79247.260000000009</v>
      </c>
      <c r="F50" s="51">
        <f>F51</f>
        <v>39499.980000000003</v>
      </c>
      <c r="G50" s="39">
        <f>F50/E50*100</f>
        <v>49.84396936878322</v>
      </c>
      <c r="H50" s="20"/>
    </row>
    <row r="51" spans="1:8" ht="56.25" customHeight="1" thickBot="1">
      <c r="A51" s="72"/>
      <c r="B51" s="72"/>
      <c r="C51" s="75"/>
      <c r="D51" s="31" t="s">
        <v>7</v>
      </c>
      <c r="E51" s="1">
        <f>E53+E54+E55</f>
        <v>79247.260000000009</v>
      </c>
      <c r="F51" s="1">
        <f>F53+F54+F55</f>
        <v>39499.980000000003</v>
      </c>
      <c r="G51" s="37"/>
      <c r="H51" s="20"/>
    </row>
    <row r="52" spans="1:8" ht="15.75" thickBot="1">
      <c r="A52" s="72"/>
      <c r="B52" s="72"/>
      <c r="C52" s="75"/>
      <c r="D52" s="4" t="s">
        <v>8</v>
      </c>
      <c r="E52" s="1"/>
      <c r="F52" s="21"/>
      <c r="G52" s="42"/>
      <c r="H52" s="20"/>
    </row>
    <row r="53" spans="1:8" ht="65.25" thickBot="1">
      <c r="A53" s="72"/>
      <c r="B53" s="72"/>
      <c r="C53" s="75"/>
      <c r="D53" s="4" t="s">
        <v>9</v>
      </c>
      <c r="E53" s="1">
        <v>75857.990000000005</v>
      </c>
      <c r="F53" s="55">
        <v>38385.040000000001</v>
      </c>
      <c r="G53" s="43">
        <f>F53/E53*100</f>
        <v>50.601182551765476</v>
      </c>
      <c r="H53" s="20"/>
    </row>
    <row r="54" spans="1:8" ht="27" thickBot="1">
      <c r="A54" s="72"/>
      <c r="B54" s="72"/>
      <c r="C54" s="75"/>
      <c r="D54" s="4" t="s">
        <v>10</v>
      </c>
      <c r="E54" s="1">
        <v>1298.97</v>
      </c>
      <c r="F54" s="28">
        <v>734.37</v>
      </c>
      <c r="G54" s="38">
        <f>F54/E54*100</f>
        <v>56.53479295133836</v>
      </c>
      <c r="H54" s="20"/>
    </row>
    <row r="55" spans="1:8" ht="27" thickBot="1">
      <c r="A55" s="72"/>
      <c r="B55" s="72"/>
      <c r="C55" s="75"/>
      <c r="D55" s="4" t="s">
        <v>11</v>
      </c>
      <c r="E55" s="1">
        <v>2090.3000000000002</v>
      </c>
      <c r="F55" s="26">
        <v>380.57</v>
      </c>
      <c r="G55" s="41">
        <f>F55/E55*100</f>
        <v>18.206477539109216</v>
      </c>
      <c r="H55" s="20"/>
    </row>
    <row r="56" spans="1:8" ht="39.75" thickBot="1">
      <c r="A56" s="72"/>
      <c r="B56" s="72"/>
      <c r="C56" s="75"/>
      <c r="D56" s="4" t="s">
        <v>12</v>
      </c>
      <c r="E56" s="1"/>
      <c r="F56" s="28"/>
      <c r="G56" s="41"/>
      <c r="H56" s="20"/>
    </row>
    <row r="57" spans="1:8" ht="52.5" thickBot="1">
      <c r="A57" s="72"/>
      <c r="B57" s="72"/>
      <c r="C57" s="75"/>
      <c r="D57" s="4" t="s">
        <v>13</v>
      </c>
      <c r="E57" s="1"/>
      <c r="F57" s="26"/>
      <c r="G57" s="41"/>
      <c r="H57" s="20"/>
    </row>
    <row r="58" spans="1:8" ht="39.75" thickBot="1">
      <c r="A58" s="72"/>
      <c r="B58" s="72"/>
      <c r="C58" s="75"/>
      <c r="D58" s="4" t="s">
        <v>14</v>
      </c>
      <c r="E58" s="1"/>
      <c r="F58" s="28"/>
      <c r="G58" s="41"/>
      <c r="H58" s="20"/>
    </row>
    <row r="59" spans="1:8" ht="15.75" thickBot="1">
      <c r="A59" s="73"/>
      <c r="B59" s="73"/>
      <c r="C59" s="76"/>
      <c r="D59" s="3" t="s">
        <v>15</v>
      </c>
      <c r="E59" s="1"/>
      <c r="F59" s="26"/>
      <c r="G59" s="38"/>
      <c r="H59" s="20"/>
    </row>
    <row r="60" spans="1:8" ht="15" customHeight="1" thickBot="1">
      <c r="A60" s="84">
        <v>8</v>
      </c>
      <c r="B60" s="84">
        <v>5</v>
      </c>
      <c r="C60" s="87" t="s">
        <v>20</v>
      </c>
      <c r="D60" s="2" t="s">
        <v>6</v>
      </c>
      <c r="E60" s="34">
        <f>E61</f>
        <v>88213.82</v>
      </c>
      <c r="F60" s="56">
        <f>F61</f>
        <v>60866.44</v>
      </c>
      <c r="G60" s="44">
        <f>F60/E60*100</f>
        <v>68.998757791012792</v>
      </c>
      <c r="H60" s="20"/>
    </row>
    <row r="61" spans="1:8" ht="54.75" customHeight="1" thickBot="1">
      <c r="A61" s="85"/>
      <c r="B61" s="85"/>
      <c r="C61" s="81"/>
      <c r="D61" s="31" t="s">
        <v>7</v>
      </c>
      <c r="E61" s="1">
        <f>E64+E63</f>
        <v>88213.82</v>
      </c>
      <c r="F61" s="26">
        <f>F63+F64</f>
        <v>60866.44</v>
      </c>
      <c r="G61" s="38">
        <f>F61/E61*100</f>
        <v>68.998757791012792</v>
      </c>
      <c r="H61" s="20"/>
    </row>
    <row r="62" spans="1:8" ht="15.75" thickBot="1">
      <c r="A62" s="85"/>
      <c r="B62" s="85"/>
      <c r="C62" s="81"/>
      <c r="D62" s="4" t="s">
        <v>8</v>
      </c>
      <c r="E62" s="1"/>
      <c r="F62" s="28"/>
      <c r="G62" s="38"/>
      <c r="H62" s="20"/>
    </row>
    <row r="63" spans="1:8" ht="65.25" thickBot="1">
      <c r="A63" s="85"/>
      <c r="B63" s="85"/>
      <c r="C63" s="81"/>
      <c r="D63" s="4" t="s">
        <v>9</v>
      </c>
      <c r="E63" s="1">
        <v>88213.82</v>
      </c>
      <c r="F63" s="26">
        <v>60866.44</v>
      </c>
      <c r="G63" s="38">
        <f>F63/E63*100</f>
        <v>68.998757791012792</v>
      </c>
      <c r="H63" s="20"/>
    </row>
    <row r="64" spans="1:8" ht="27" thickBot="1">
      <c r="A64" s="85"/>
      <c r="B64" s="85"/>
      <c r="C64" s="81"/>
      <c r="D64" s="4" t="s">
        <v>10</v>
      </c>
      <c r="E64" s="1"/>
      <c r="F64" s="9"/>
      <c r="G64" s="38"/>
      <c r="H64" s="20"/>
    </row>
    <row r="65" spans="1:8" ht="27" thickBot="1">
      <c r="A65" s="85"/>
      <c r="B65" s="85"/>
      <c r="C65" s="81"/>
      <c r="D65" s="4" t="s">
        <v>11</v>
      </c>
      <c r="E65" s="1"/>
      <c r="F65" s="29"/>
      <c r="G65" s="38"/>
      <c r="H65" s="20"/>
    </row>
    <row r="66" spans="1:8" ht="39.75" thickBot="1">
      <c r="A66" s="85"/>
      <c r="B66" s="85"/>
      <c r="C66" s="81"/>
      <c r="D66" s="4" t="s">
        <v>12</v>
      </c>
      <c r="E66" s="1"/>
      <c r="F66" s="28"/>
      <c r="G66" s="38"/>
      <c r="H66" s="20"/>
    </row>
    <row r="67" spans="1:8" ht="52.5" thickBot="1">
      <c r="A67" s="85"/>
      <c r="B67" s="85"/>
      <c r="C67" s="81"/>
      <c r="D67" s="4" t="s">
        <v>13</v>
      </c>
      <c r="E67" s="1"/>
      <c r="F67" s="26"/>
      <c r="G67" s="38"/>
      <c r="H67" s="20"/>
    </row>
    <row r="68" spans="1:8" ht="39.75" thickBot="1">
      <c r="A68" s="85"/>
      <c r="B68" s="85"/>
      <c r="C68" s="81"/>
      <c r="D68" s="4" t="s">
        <v>14</v>
      </c>
      <c r="E68" s="1"/>
      <c r="F68" s="28"/>
      <c r="G68" s="38"/>
      <c r="H68" s="20"/>
    </row>
    <row r="69" spans="1:8" ht="15.75" thickBot="1">
      <c r="A69" s="86"/>
      <c r="B69" s="86"/>
      <c r="C69" s="82"/>
      <c r="D69" s="3" t="s">
        <v>15</v>
      </c>
      <c r="E69" s="1"/>
      <c r="F69" s="29"/>
      <c r="G69" s="38"/>
      <c r="H69" s="20"/>
    </row>
    <row r="70" spans="1:8" ht="15" customHeight="1" thickBot="1">
      <c r="A70" s="77">
        <v>8</v>
      </c>
      <c r="B70" s="77">
        <v>6</v>
      </c>
      <c r="C70" s="80" t="s">
        <v>21</v>
      </c>
      <c r="D70" s="2" t="s">
        <v>6</v>
      </c>
      <c r="E70" s="34">
        <f>E71</f>
        <v>205.23999999999998</v>
      </c>
      <c r="F70" s="57">
        <f>F71</f>
        <v>178.22</v>
      </c>
      <c r="G70" s="44">
        <f>F70/E70*100</f>
        <v>86.834924965893606</v>
      </c>
      <c r="H70" s="20"/>
    </row>
    <row r="71" spans="1:8" ht="52.5" customHeight="1" thickBot="1">
      <c r="A71" s="78"/>
      <c r="B71" s="78"/>
      <c r="C71" s="81"/>
      <c r="D71" s="31" t="s">
        <v>7</v>
      </c>
      <c r="E71" s="1">
        <f>E73+E74</f>
        <v>205.23999999999998</v>
      </c>
      <c r="F71" s="1">
        <f>F73+F74</f>
        <v>178.22</v>
      </c>
      <c r="G71" s="37">
        <f>F71/E71*100</f>
        <v>86.834924965893606</v>
      </c>
      <c r="H71" s="20"/>
    </row>
    <row r="72" spans="1:8" ht="15.75" thickBot="1">
      <c r="A72" s="78"/>
      <c r="B72" s="78"/>
      <c r="C72" s="81"/>
      <c r="D72" s="4" t="s">
        <v>8</v>
      </c>
      <c r="E72" s="1"/>
      <c r="F72" s="9"/>
      <c r="G72" s="38"/>
      <c r="H72" s="20"/>
    </row>
    <row r="73" spans="1:8" ht="65.25" thickBot="1">
      <c r="A73" s="78"/>
      <c r="B73" s="78"/>
      <c r="C73" s="81"/>
      <c r="D73" s="4" t="s">
        <v>9</v>
      </c>
      <c r="E73" s="1">
        <v>2.04</v>
      </c>
      <c r="F73" s="29">
        <v>1.78</v>
      </c>
      <c r="G73" s="38">
        <f>F73/E73*100</f>
        <v>87.254901960784309</v>
      </c>
      <c r="H73" s="20"/>
    </row>
    <row r="74" spans="1:8" ht="27" thickBot="1">
      <c r="A74" s="78"/>
      <c r="B74" s="78"/>
      <c r="C74" s="81"/>
      <c r="D74" s="4" t="s">
        <v>10</v>
      </c>
      <c r="E74" s="1">
        <v>203.2</v>
      </c>
      <c r="F74" s="23">
        <v>176.44</v>
      </c>
      <c r="G74" s="37">
        <f>F74/E74*100</f>
        <v>86.830708661417319</v>
      </c>
      <c r="H74" s="20"/>
    </row>
    <row r="75" spans="1:8" ht="27" thickBot="1">
      <c r="A75" s="78"/>
      <c r="B75" s="78"/>
      <c r="C75" s="81"/>
      <c r="D75" s="4" t="s">
        <v>11</v>
      </c>
      <c r="E75" s="1"/>
      <c r="F75" s="10"/>
      <c r="G75" s="37"/>
      <c r="H75" s="20"/>
    </row>
    <row r="76" spans="1:8" ht="39.75" thickBot="1">
      <c r="A76" s="78"/>
      <c r="B76" s="78"/>
      <c r="C76" s="81"/>
      <c r="D76" s="4" t="s">
        <v>12</v>
      </c>
      <c r="E76" s="1"/>
      <c r="F76" s="23"/>
      <c r="G76" s="37"/>
      <c r="H76" s="20"/>
    </row>
    <row r="77" spans="1:8" ht="52.5" thickBot="1">
      <c r="A77" s="78"/>
      <c r="B77" s="78"/>
      <c r="C77" s="81"/>
      <c r="D77" s="4" t="s">
        <v>13</v>
      </c>
      <c r="E77" s="1"/>
      <c r="F77" s="10"/>
      <c r="G77" s="37"/>
      <c r="H77" s="30"/>
    </row>
    <row r="78" spans="1:8" ht="39.75" thickBot="1">
      <c r="A78" s="78"/>
      <c r="B78" s="78"/>
      <c r="C78" s="81"/>
      <c r="D78" s="4" t="s">
        <v>14</v>
      </c>
      <c r="E78" s="1"/>
      <c r="F78" s="23"/>
      <c r="G78" s="37"/>
      <c r="H78" s="20"/>
    </row>
    <row r="79" spans="1:8" ht="15.75" thickBot="1">
      <c r="A79" s="79"/>
      <c r="B79" s="79"/>
      <c r="C79" s="82"/>
      <c r="D79" s="3" t="s">
        <v>15</v>
      </c>
      <c r="E79" s="1"/>
      <c r="F79" s="23"/>
      <c r="G79" s="37"/>
      <c r="H79" s="20"/>
    </row>
    <row r="80" spans="1:8">
      <c r="A80" s="16"/>
      <c r="B80" s="16"/>
      <c r="C80" s="17"/>
      <c r="D80" s="18"/>
      <c r="E80" s="27"/>
      <c r="F80" s="19"/>
      <c r="G80" s="45"/>
    </row>
    <row r="81" spans="1:7">
      <c r="A81" s="16"/>
      <c r="B81" s="16"/>
      <c r="C81" s="17"/>
      <c r="D81" s="18"/>
      <c r="E81" s="27"/>
      <c r="F81" s="19"/>
      <c r="G81" s="45"/>
    </row>
    <row r="82" spans="1:7">
      <c r="A82" s="16"/>
      <c r="B82" s="16"/>
      <c r="C82" s="17"/>
      <c r="D82" s="18"/>
      <c r="E82" s="27"/>
      <c r="F82" s="19"/>
      <c r="G82" s="45"/>
    </row>
    <row r="84" spans="1:7" ht="14.45" customHeight="1">
      <c r="B84" s="58" t="s">
        <v>22</v>
      </c>
      <c r="C84" s="58"/>
      <c r="D84" s="58"/>
    </row>
    <row r="85" spans="1:7" ht="55.5" customHeight="1">
      <c r="B85" s="58"/>
      <c r="C85" s="58"/>
      <c r="D85" s="58"/>
      <c r="G85" s="47" t="s">
        <v>23</v>
      </c>
    </row>
    <row r="105" spans="5:5">
      <c r="E105" s="15"/>
    </row>
    <row r="112" spans="5:5">
      <c r="E112" s="15"/>
    </row>
  </sheetData>
  <mergeCells count="31">
    <mergeCell ref="C50:C59"/>
    <mergeCell ref="A60:A69"/>
    <mergeCell ref="B60:B69"/>
    <mergeCell ref="C60:C69"/>
    <mergeCell ref="A2:G2"/>
    <mergeCell ref="A5:D5"/>
    <mergeCell ref="A30:A39"/>
    <mergeCell ref="B30:B39"/>
    <mergeCell ref="C30:C39"/>
    <mergeCell ref="A10:A19"/>
    <mergeCell ref="B10:B19"/>
    <mergeCell ref="C10:C19"/>
    <mergeCell ref="A20:A29"/>
    <mergeCell ref="B20:B29"/>
    <mergeCell ref="C20:C29"/>
    <mergeCell ref="B84:D85"/>
    <mergeCell ref="A4:G4"/>
    <mergeCell ref="A7:B8"/>
    <mergeCell ref="C7:C9"/>
    <mergeCell ref="D7:D9"/>
    <mergeCell ref="E7:E9"/>
    <mergeCell ref="F7:F9"/>
    <mergeCell ref="G7:G9"/>
    <mergeCell ref="A40:A49"/>
    <mergeCell ref="B40:B49"/>
    <mergeCell ref="C40:C49"/>
    <mergeCell ref="A70:A79"/>
    <mergeCell ref="B70:B79"/>
    <mergeCell ref="C70:C79"/>
    <mergeCell ref="A50:A59"/>
    <mergeCell ref="B50:B59"/>
  </mergeCells>
  <pageMargins left="0.70866141732283472" right="0.39370078740157483" top="0.31496062992125984" bottom="0.31496062992125984" header="0.31496062992125984" footer="0.31496062992125984"/>
  <pageSetup paperSize="9" scale="57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J25" sqref="J25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adm</Company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zhkh01</dc:creator>
  <cp:lastModifiedBy>tarif05</cp:lastModifiedBy>
  <cp:revision/>
  <cp:lastPrinted>2021-02-17T10:20:23Z</cp:lastPrinted>
  <dcterms:created xsi:type="dcterms:W3CDTF">2017-04-17T12:44:38Z</dcterms:created>
  <dcterms:modified xsi:type="dcterms:W3CDTF">2023-03-10T09:42:27Z</dcterms:modified>
</cp:coreProperties>
</file>